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K:\BU1\C1.2\Einkaufsmanagement\040 - VGS\020 Verfahren\02 Lfd. Verf\1284_VEU_15043_2026_C4.2 SW Automai\02 Vergabeunterlagen\01 Entwürfe\"/>
    </mc:Choice>
  </mc:AlternateContent>
  <xr:revisionPtr revIDLastSave="0" documentId="13_ncr:1_{EC68034A-4F20-466F-A000-0B7905AF0D4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itelblatt" sheetId="4" r:id="rId1"/>
    <sheet name="Produkte " sheetId="11" r:id="rId2"/>
    <sheet name="Dienstleistung" sheetId="12" r:id="rId3"/>
  </sheets>
  <definedNames>
    <definedName name="_xlnm.Print_Area" localSheetId="0">Titelblatt!$A$1:$E$27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11" l="1"/>
  <c r="E1" i="12"/>
  <c r="F2" i="11"/>
  <c r="I4" i="12"/>
  <c r="I5" i="12"/>
  <c r="I9" i="12"/>
  <c r="I10" i="12"/>
  <c r="F7" i="11"/>
  <c r="F13" i="11"/>
  <c r="F10" i="11"/>
  <c r="I12" i="12" l="1"/>
  <c r="F16" i="11"/>
</calcChain>
</file>

<file path=xl/sharedStrings.xml><?xml version="1.0" encoding="utf-8"?>
<sst xmlns="http://schemas.openxmlformats.org/spreadsheetml/2006/main" count="51" uniqueCount="45">
  <si>
    <t>Bieter:</t>
  </si>
  <si>
    <t>Hinweise zum Bearbeiten und Ausfüllen der Preisblätter:</t>
  </si>
  <si>
    <t>EUROPAWEITES VERGABEVERFAHREN
„Miet-/Leasingvertrag zur Einführung der Software Automai Synthetic Performance Monitoring"
IM OFFENEN VERFAHREN NACH VgV</t>
  </si>
  <si>
    <t>Pro Jahr</t>
  </si>
  <si>
    <t>Produktfamilie</t>
  </si>
  <si>
    <t>voraussichtliches Abnahmevolumen</t>
  </si>
  <si>
    <t>Rabattsatz 
Bieter in %</t>
  </si>
  <si>
    <t>Bewertungssumme Produktklasse</t>
  </si>
  <si>
    <t>Produktkategorie 1:  Platform On-Premise</t>
  </si>
  <si>
    <t>Automai Director</t>
  </si>
  <si>
    <t xml:space="preserve">Produktkategorie 2: Robot </t>
  </si>
  <si>
    <t>Automai Bots</t>
  </si>
  <si>
    <t>Produktkategorie 3: Scenario Builder</t>
  </si>
  <si>
    <t>Automai Scenario Builder</t>
  </si>
  <si>
    <t>Automai Test Package (1 Director, 1 Scenario Builder &amp; 2 Bots)</t>
  </si>
  <si>
    <t>Bewertungsumme  Produkte</t>
  </si>
  <si>
    <t>Bewertungsumme Produkte</t>
  </si>
  <si>
    <t>Nr.</t>
  </si>
  <si>
    <t>Bewertungsumme Dienstleistung</t>
  </si>
  <si>
    <t>PT-Sätze innerhalb der normalen Arbeitszeit von Mo.-Fr. 09:00 bis 17:00 Uhr</t>
  </si>
  <si>
    <t>Dienstleistungen nach PT</t>
  </si>
  <si>
    <t>voraussichtliches Abnahmevolumen in PT</t>
  </si>
  <si>
    <t>Bewertungssumme in € netto</t>
  </si>
  <si>
    <t>Automai Operations Engineer</t>
  </si>
  <si>
    <t xml:space="preserve">Automai Senior Consultants </t>
  </si>
  <si>
    <t>Bechreibung</t>
  </si>
  <si>
    <t>voraussichtliches Abnahmevolumen in  Stück</t>
  </si>
  <si>
    <t xml:space="preserve">Automai Anwender-Schulung </t>
  </si>
  <si>
    <t>Automai Administrator-Schulung</t>
  </si>
  <si>
    <t>PT in € netto
2026</t>
  </si>
  <si>
    <t>Stückpreis in € netto 2026</t>
  </si>
  <si>
    <t>PT in € netto
2027</t>
  </si>
  <si>
    <t>PT in € netto
2028</t>
  </si>
  <si>
    <t>PT in € netto
2029</t>
  </si>
  <si>
    <t>Stückpreis in € netto 2027</t>
  </si>
  <si>
    <t>Stückpreis in € netto 2028</t>
  </si>
  <si>
    <t>Stückpreis in € netto 2029</t>
  </si>
  <si>
    <t>PT in € netto
2030</t>
  </si>
  <si>
    <t>Stückpreis in € netto 2030</t>
  </si>
  <si>
    <t xml:space="preserve">Vom Bieter sind nur die gelb hinterlegten Felder auszufüllen. </t>
  </si>
  <si>
    <t>Titelblatt: Name des Bieters in das vorgesehene Feld "Bieter" im Titelblatt eintragen.</t>
  </si>
  <si>
    <t>Schulungen vor Ort nach Festpreis</t>
  </si>
  <si>
    <t>Hinweise für die Bieter zum Bearbeiten der Preisblätter:
Die angegebenen Preise verstehen sich als Festpreise in Euro (netto). Der Stundensatz umfasst sämtliche zusätzliche Kosten, insbesondere Fahrt-, Reise-, und Nebenkosten. Der Auftraggeber entrichtet eine entsprechende Vergütung, welche sich auf den tatsächlich erbrachten Einsatzzeiten ergibt. Diese werden überwiegend "Remote" erbracht.</t>
  </si>
  <si>
    <t>(unrabattierter Listenpreis pro St)</t>
  </si>
  <si>
    <t>Produktkategorie 4: Consumption Units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</si>
</sst>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0"/>
      <color theme="1"/>
      <name val="DM Sans"/>
    </font>
    <font>
      <sz val="10"/>
      <color rgb="FF003A40"/>
      <name val="DM Sans"/>
    </font>
    <font>
      <b/>
      <sz val="20"/>
      <color rgb="FF003A40"/>
      <name val="DM Sans"/>
    </font>
    <font>
      <b/>
      <sz val="10"/>
      <color rgb="FF003A40"/>
      <name val="DM Sans"/>
    </font>
    <font>
      <b/>
      <sz val="16"/>
      <color rgb="FF003A40"/>
      <name val="DM Sans"/>
    </font>
    <font>
      <sz val="10"/>
      <color rgb="FF003A40"/>
      <name val="Arial"/>
      <family val="2"/>
    </font>
    <font>
      <b/>
      <sz val="14"/>
      <color rgb="FF003A40"/>
      <name val="Arial"/>
      <family val="2"/>
    </font>
    <font>
      <b/>
      <sz val="11"/>
      <color rgb="FF003A40"/>
      <name val="Arial"/>
      <family val="2"/>
    </font>
    <font>
      <b/>
      <sz val="11"/>
      <color rgb="FF003A40"/>
      <name val="Calibri"/>
      <family val="2"/>
      <scheme val="minor"/>
    </font>
    <font>
      <sz val="11"/>
      <color rgb="FF003A4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DM Sans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2A9"/>
        <bgColor indexed="64"/>
      </patternFill>
    </fill>
    <fill>
      <patternFill patternType="solid">
        <fgColor rgb="FF336166"/>
        <bgColor indexed="64"/>
      </patternFill>
    </fill>
    <fill>
      <patternFill patternType="solid">
        <fgColor rgb="FF99E0DC"/>
        <bgColor indexed="64"/>
      </patternFill>
    </fill>
    <fill>
      <patternFill patternType="solid">
        <fgColor rgb="FFF1C4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Border="1"/>
    <xf numFmtId="0" fontId="1" fillId="0" borderId="3" xfId="0" applyFont="1" applyBorder="1"/>
    <xf numFmtId="0" fontId="1" fillId="0" borderId="7" xfId="0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/>
    <xf numFmtId="0" fontId="1" fillId="0" borderId="0" xfId="0" applyFont="1" applyAlignment="1">
      <alignment vertical="top"/>
    </xf>
    <xf numFmtId="164" fontId="8" fillId="6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1" fillId="3" borderId="7" xfId="0" applyFont="1" applyFill="1" applyBorder="1" applyProtection="1">
      <protection locked="0"/>
    </xf>
    <xf numFmtId="0" fontId="8" fillId="5" borderId="10" xfId="0" applyFont="1" applyFill="1" applyBorder="1" applyAlignment="1" applyProtection="1">
      <alignment horizontal="center" vertical="center" wrapText="1"/>
      <protection locked="0"/>
    </xf>
    <xf numFmtId="0" fontId="8" fillId="3" borderId="16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Protection="1">
      <protection locked="0"/>
    </xf>
    <xf numFmtId="0" fontId="1" fillId="4" borderId="5" xfId="0" applyFont="1" applyFill="1" applyBorder="1" applyProtection="1">
      <protection locked="0"/>
    </xf>
    <xf numFmtId="0" fontId="10" fillId="4" borderId="5" xfId="0" applyFont="1" applyFill="1" applyBorder="1" applyAlignment="1" applyProtection="1">
      <alignment vertical="center"/>
      <protection locked="0"/>
    </xf>
    <xf numFmtId="164" fontId="10" fillId="4" borderId="5" xfId="0" applyNumberFormat="1" applyFont="1" applyFill="1" applyBorder="1" applyAlignment="1" applyProtection="1">
      <alignment vertical="center"/>
      <protection locked="0"/>
    </xf>
    <xf numFmtId="0" fontId="1" fillId="4" borderId="8" xfId="0" applyFont="1" applyFill="1" applyBorder="1" applyProtection="1">
      <protection locked="0"/>
    </xf>
    <xf numFmtId="0" fontId="7" fillId="3" borderId="0" xfId="0" applyFont="1" applyFill="1" applyProtection="1"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8" fillId="5" borderId="9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3" borderId="4" xfId="0" applyFont="1" applyFill="1" applyBorder="1" applyProtection="1">
      <protection locked="0"/>
    </xf>
    <xf numFmtId="0" fontId="1" fillId="3" borderId="5" xfId="0" applyFont="1" applyFill="1" applyBorder="1" applyProtection="1">
      <protection locked="0"/>
    </xf>
    <xf numFmtId="0" fontId="10" fillId="3" borderId="5" xfId="0" applyFont="1" applyFill="1" applyBorder="1" applyAlignment="1" applyProtection="1">
      <alignment vertical="center"/>
      <protection locked="0"/>
    </xf>
    <xf numFmtId="164" fontId="10" fillId="3" borderId="5" xfId="0" applyNumberFormat="1" applyFont="1" applyFill="1" applyBorder="1" applyAlignment="1" applyProtection="1">
      <alignment horizontal="right" vertical="center"/>
      <protection locked="0"/>
    </xf>
    <xf numFmtId="0" fontId="1" fillId="3" borderId="8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vertical="center"/>
    </xf>
    <xf numFmtId="0" fontId="5" fillId="3" borderId="0" xfId="0" applyFont="1" applyFill="1" applyProtection="1"/>
    <xf numFmtId="0" fontId="8" fillId="5" borderId="9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vertical="center" wrapText="1"/>
    </xf>
    <xf numFmtId="3" fontId="9" fillId="0" borderId="9" xfId="0" applyNumberFormat="1" applyFont="1" applyBorder="1" applyAlignment="1" applyProtection="1">
      <alignment horizontal="center" vertical="center"/>
    </xf>
    <xf numFmtId="0" fontId="1" fillId="2" borderId="3" xfId="0" applyFont="1" applyFill="1" applyBorder="1" applyProtection="1"/>
    <xf numFmtId="0" fontId="1" fillId="2" borderId="0" xfId="0" applyFont="1" applyFill="1" applyProtection="1"/>
    <xf numFmtId="0" fontId="8" fillId="3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 applyProtection="1">
      <alignment horizontal="center" vertical="center"/>
    </xf>
    <xf numFmtId="164" fontId="9" fillId="0" borderId="9" xfId="0" applyNumberFormat="1" applyFont="1" applyBorder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8" fillId="5" borderId="1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left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horizontal="center" vertical="center"/>
    </xf>
    <xf numFmtId="0" fontId="1" fillId="5" borderId="0" xfId="0" applyFont="1" applyFill="1" applyProtection="1"/>
    <xf numFmtId="0" fontId="1" fillId="5" borderId="0" xfId="0" applyFont="1" applyFill="1" applyAlignment="1" applyProtection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3" borderId="0" xfId="0" applyFont="1" applyFill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/>
    </xf>
    <xf numFmtId="0" fontId="8" fillId="3" borderId="16" xfId="0" applyFont="1" applyFill="1" applyBorder="1" applyAlignment="1" applyProtection="1">
      <alignment horizontal="center" vertical="center"/>
    </xf>
    <xf numFmtId="10" fontId="8" fillId="6" borderId="14" xfId="0" applyNumberFormat="1" applyFont="1" applyFill="1" applyBorder="1" applyAlignment="1" applyProtection="1">
      <alignment horizontal="center" vertical="center"/>
      <protection locked="0"/>
    </xf>
    <xf numFmtId="10" fontId="8" fillId="6" borderId="10" xfId="0" applyNumberFormat="1" applyFont="1" applyFill="1" applyBorder="1" applyAlignment="1" applyProtection="1">
      <alignment horizontal="center" vertical="center"/>
      <protection locked="0"/>
    </xf>
    <xf numFmtId="164" fontId="9" fillId="0" borderId="14" xfId="0" applyNumberFormat="1" applyFont="1" applyBorder="1" applyAlignment="1" applyProtection="1">
      <alignment horizontal="center" vertical="center"/>
    </xf>
    <xf numFmtId="164" fontId="9" fillId="0" borderId="10" xfId="0" applyNumberFormat="1" applyFont="1" applyBorder="1" applyAlignment="1" applyProtection="1">
      <alignment horizontal="center" vertical="center"/>
    </xf>
    <xf numFmtId="0" fontId="8" fillId="3" borderId="18" xfId="0" applyFont="1" applyFill="1" applyBorder="1" applyAlignment="1" applyProtection="1">
      <alignment horizontal="center" vertical="center"/>
    </xf>
    <xf numFmtId="10" fontId="8" fillId="6" borderId="15" xfId="0" applyNumberFormat="1" applyFont="1" applyFill="1" applyBorder="1" applyAlignment="1" applyProtection="1">
      <alignment horizontal="center" vertical="center"/>
      <protection locked="0"/>
    </xf>
    <xf numFmtId="164" fontId="9" fillId="0" borderId="15" xfId="0" applyNumberFormat="1" applyFont="1" applyBorder="1" applyAlignment="1" applyProtection="1">
      <alignment horizontal="center" vertical="center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8" fillId="6" borderId="10" xfId="0" applyFont="1" applyFill="1" applyBorder="1" applyAlignment="1" applyProtection="1">
      <alignment horizontal="center" vertical="center" wrapText="1"/>
      <protection locked="0"/>
    </xf>
    <xf numFmtId="44" fontId="8" fillId="6" borderId="14" xfId="1" applyFont="1" applyFill="1" applyBorder="1" applyAlignment="1" applyProtection="1">
      <alignment horizontal="center" vertical="center" wrapText="1"/>
      <protection locked="0"/>
    </xf>
    <xf numFmtId="44" fontId="8" fillId="6" borderId="10" xfId="1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/>
      <protection locked="0"/>
    </xf>
  </cellXfs>
  <cellStyles count="2">
    <cellStyle name="Standard" xfId="0" builtinId="0" customBuiltin="1"/>
    <cellStyle name="Währung" xfId="1" builtinId="4"/>
  </cellStyles>
  <dxfs count="0"/>
  <tableStyles count="0" defaultTableStyle="TableStyleMedium2" defaultPivotStyle="PivotStyleLight16"/>
  <colors>
    <mruColors>
      <color rgb="FFF1C400"/>
      <color rgb="FF00B2A9"/>
      <color rgb="FF99E0DC"/>
      <color rgb="FF336166"/>
      <color rgb="FF20E9FF"/>
      <color rgb="FF003A4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9525</xdr:rowOff>
    </xdr:from>
    <xdr:to>
      <xdr:col>1</xdr:col>
      <xdr:colOff>796925</xdr:colOff>
      <xdr:row>4</xdr:row>
      <xdr:rowOff>17145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C5E85B5-E53A-44CD-DBFE-99ED724AA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80975"/>
          <a:ext cx="1577975" cy="51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omm.ON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27"/>
  <sheetViews>
    <sheetView view="pageLayout" topLeftCell="A2" zoomScaleNormal="100" workbookViewId="0">
      <selection activeCell="A27" sqref="A27:E27"/>
    </sheetView>
  </sheetViews>
  <sheetFormatPr baseColWidth="10" defaultColWidth="11.5546875" defaultRowHeight="13.5" x14ac:dyDescent="0.25"/>
  <cols>
    <col min="1" max="1" width="11.5546875" style="2"/>
    <col min="2" max="2" width="12.5546875" style="2" customWidth="1"/>
    <col min="3" max="4" width="11.5546875" style="2"/>
    <col min="5" max="5" width="18.5546875" style="2" customWidth="1"/>
    <col min="6" max="6" width="14.21875" style="2" customWidth="1"/>
    <col min="7" max="16384" width="11.5546875" style="2"/>
  </cols>
  <sheetData>
    <row r="3" spans="1:5" x14ac:dyDescent="0.25">
      <c r="E3" s="1"/>
    </row>
    <row r="10" spans="1:5" x14ac:dyDescent="0.25">
      <c r="B10" s="8"/>
    </row>
    <row r="11" spans="1:5" ht="14.25" thickBot="1" x14ac:dyDescent="0.3"/>
    <row r="12" spans="1:5" ht="219" customHeight="1" x14ac:dyDescent="0.45">
      <c r="A12" s="56" t="s">
        <v>2</v>
      </c>
      <c r="B12" s="57"/>
      <c r="C12" s="57"/>
      <c r="D12" s="57"/>
      <c r="E12" s="58"/>
    </row>
    <row r="13" spans="1:5" ht="26.45" customHeight="1" x14ac:dyDescent="0.45">
      <c r="A13" s="53"/>
      <c r="B13" s="54"/>
      <c r="C13" s="54"/>
      <c r="D13" s="54"/>
      <c r="E13" s="55"/>
    </row>
    <row r="14" spans="1:5" x14ac:dyDescent="0.25">
      <c r="A14" s="4"/>
      <c r="B14" s="3"/>
      <c r="C14" s="3"/>
      <c r="D14" s="3"/>
      <c r="E14" s="5"/>
    </row>
    <row r="15" spans="1:5" x14ac:dyDescent="0.25">
      <c r="A15" s="4"/>
      <c r="B15" s="3"/>
      <c r="C15" s="3"/>
      <c r="D15" s="3"/>
      <c r="E15" s="5"/>
    </row>
    <row r="16" spans="1:5" x14ac:dyDescent="0.25">
      <c r="A16" s="4"/>
      <c r="B16" s="3"/>
      <c r="C16" s="3"/>
      <c r="D16" s="3"/>
      <c r="E16" s="5"/>
    </row>
    <row r="17" spans="1:5" ht="27" x14ac:dyDescent="0.45">
      <c r="A17" s="6" t="s">
        <v>0</v>
      </c>
      <c r="B17" s="59"/>
      <c r="C17" s="59"/>
      <c r="D17" s="59"/>
      <c r="E17" s="5"/>
    </row>
    <row r="18" spans="1:5" s="3" customFormat="1" x14ac:dyDescent="0.25">
      <c r="A18" s="4"/>
      <c r="E18" s="5"/>
    </row>
    <row r="19" spans="1:5" x14ac:dyDescent="0.25">
      <c r="A19" s="4"/>
      <c r="B19" s="3"/>
      <c r="C19" s="3"/>
      <c r="D19" s="3"/>
      <c r="E19" s="5"/>
    </row>
    <row r="20" spans="1:5" x14ac:dyDescent="0.25">
      <c r="A20" s="4"/>
      <c r="B20" s="3"/>
      <c r="C20" s="3"/>
      <c r="D20" s="3"/>
      <c r="E20" s="5"/>
    </row>
    <row r="21" spans="1:5" x14ac:dyDescent="0.25">
      <c r="A21" s="4" t="s">
        <v>1</v>
      </c>
      <c r="B21" s="3"/>
      <c r="C21" s="3"/>
      <c r="D21" s="3"/>
      <c r="E21" s="5"/>
    </row>
    <row r="22" spans="1:5" x14ac:dyDescent="0.25">
      <c r="A22" s="4"/>
      <c r="B22" s="3"/>
      <c r="C22" s="3"/>
      <c r="D22" s="3"/>
      <c r="E22" s="5"/>
    </row>
    <row r="23" spans="1:5" x14ac:dyDescent="0.25">
      <c r="A23" s="7" t="s">
        <v>39</v>
      </c>
      <c r="B23" s="3"/>
      <c r="C23" s="3"/>
      <c r="E23" s="3"/>
    </row>
    <row r="24" spans="1:5" x14ac:dyDescent="0.25">
      <c r="A24" s="4"/>
      <c r="B24" s="3"/>
      <c r="C24" s="3"/>
      <c r="D24" s="3"/>
      <c r="E24" s="5"/>
    </row>
    <row r="25" spans="1:5" x14ac:dyDescent="0.25">
      <c r="A25" s="4" t="s">
        <v>40</v>
      </c>
      <c r="B25" s="3"/>
      <c r="C25" s="3"/>
      <c r="D25" s="3"/>
      <c r="E25" s="5"/>
    </row>
    <row r="26" spans="1:5" x14ac:dyDescent="0.25">
      <c r="A26" s="4"/>
      <c r="B26" s="3"/>
      <c r="C26" s="3"/>
      <c r="D26" s="3"/>
      <c r="E26" s="5"/>
    </row>
    <row r="27" spans="1:5" ht="130.15" customHeight="1" thickBot="1" x14ac:dyDescent="0.3">
      <c r="A27" s="60" t="s">
        <v>42</v>
      </c>
      <c r="B27" s="61"/>
      <c r="C27" s="61"/>
      <c r="D27" s="61"/>
      <c r="E27" s="62"/>
    </row>
  </sheetData>
  <sheetProtection selectLockedCells="1" selectUnlockedCells="1"/>
  <mergeCells count="4">
    <mergeCell ref="A13:E13"/>
    <mergeCell ref="A12:E12"/>
    <mergeCell ref="B17:D17"/>
    <mergeCell ref="A27:E27"/>
  </mergeCells>
  <pageMargins left="0.7" right="0.7" top="0.78740157499999996" bottom="0.78740157499999996" header="0.3" footer="0.3"/>
  <pageSetup paperSize="9" scale="99" orientation="portrait" horizontalDpi="1200" verticalDpi="1200" r:id="rId1"/>
  <headerFooter>
    <oddHeader>&amp;RPreisblatt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8CA9-F722-426C-BA64-7B2E65B4CE66}">
  <dimension ref="A1:G16"/>
  <sheetViews>
    <sheetView workbookViewId="0">
      <selection activeCell="F3" activeCellId="1" sqref="A3:C14 F3:F14"/>
    </sheetView>
  </sheetViews>
  <sheetFormatPr baseColWidth="10" defaultColWidth="11.5546875" defaultRowHeight="13.5" x14ac:dyDescent="0.25"/>
  <cols>
    <col min="1" max="1" width="8.109375" style="11" customWidth="1"/>
    <col min="2" max="2" width="38.33203125" style="11" customWidth="1"/>
    <col min="3" max="3" width="28.88671875" style="11" customWidth="1"/>
    <col min="4" max="4" width="28.5546875" style="11" customWidth="1"/>
    <col min="5" max="5" width="23.88671875" style="11" customWidth="1"/>
    <col min="6" max="6" width="46.6640625" style="11" customWidth="1"/>
    <col min="7" max="16384" width="11.5546875" style="11"/>
  </cols>
  <sheetData>
    <row r="1" spans="1:7" ht="14.25" thickBot="1" x14ac:dyDescent="0.3">
      <c r="A1" s="10"/>
      <c r="B1" s="10"/>
      <c r="C1" s="10"/>
      <c r="D1" s="10"/>
      <c r="E1" s="10"/>
      <c r="F1" s="10"/>
      <c r="G1" s="10"/>
    </row>
    <row r="2" spans="1:7" ht="18.75" thickBot="1" x14ac:dyDescent="0.3">
      <c r="A2" s="12" t="s">
        <v>16</v>
      </c>
      <c r="B2" s="13"/>
      <c r="C2" s="13"/>
      <c r="D2" s="14" t="s">
        <v>3</v>
      </c>
      <c r="E2" s="14" t="s">
        <v>0</v>
      </c>
      <c r="F2" s="15">
        <f>Titelblatt!B17</f>
        <v>0</v>
      </c>
      <c r="G2" s="15"/>
    </row>
    <row r="3" spans="1:7" ht="30" x14ac:dyDescent="0.25">
      <c r="A3" s="46" t="s">
        <v>17</v>
      </c>
      <c r="B3" s="47" t="s">
        <v>4</v>
      </c>
      <c r="C3" s="47" t="s">
        <v>5</v>
      </c>
      <c r="D3" s="16" t="s">
        <v>43</v>
      </c>
      <c r="E3" s="16" t="s">
        <v>6</v>
      </c>
      <c r="F3" s="47" t="s">
        <v>7</v>
      </c>
      <c r="G3" s="15"/>
    </row>
    <row r="4" spans="1:7" ht="22.5" customHeight="1" x14ac:dyDescent="0.25">
      <c r="A4" s="63">
        <v>1</v>
      </c>
      <c r="B4" s="38" t="s">
        <v>8</v>
      </c>
      <c r="C4" s="38"/>
      <c r="D4" s="72"/>
      <c r="E4" s="65">
        <v>0</v>
      </c>
      <c r="F4" s="67">
        <f>IF(E4&lt;&gt;"0",(1-E4)*D4,D4)</f>
        <v>0</v>
      </c>
      <c r="G4" s="15"/>
    </row>
    <row r="5" spans="1:7" ht="20.25" customHeight="1" x14ac:dyDescent="0.25">
      <c r="A5" s="69"/>
      <c r="B5" s="48" t="s">
        <v>9</v>
      </c>
      <c r="C5" s="49">
        <v>1</v>
      </c>
      <c r="D5" s="73"/>
      <c r="E5" s="70"/>
      <c r="F5" s="71"/>
      <c r="G5" s="15"/>
    </row>
    <row r="6" spans="1:7" ht="15" x14ac:dyDescent="0.25">
      <c r="A6" s="50"/>
      <c r="B6" s="51"/>
      <c r="C6" s="52"/>
      <c r="D6" s="18"/>
      <c r="E6" s="18"/>
      <c r="F6" s="51"/>
      <c r="G6" s="15"/>
    </row>
    <row r="7" spans="1:7" ht="22.5" customHeight="1" x14ac:dyDescent="0.25">
      <c r="A7" s="63">
        <v>2</v>
      </c>
      <c r="B7" s="38" t="s">
        <v>10</v>
      </c>
      <c r="C7" s="38"/>
      <c r="D7" s="74"/>
      <c r="E7" s="65">
        <v>0</v>
      </c>
      <c r="F7" s="67">
        <f>IF(E7&lt;&gt;"0",(1-E7)*D7,D7)*C8</f>
        <v>0</v>
      </c>
      <c r="G7" s="15"/>
    </row>
    <row r="8" spans="1:7" ht="15" x14ac:dyDescent="0.25">
      <c r="A8" s="69"/>
      <c r="B8" s="48" t="s">
        <v>11</v>
      </c>
      <c r="C8" s="49">
        <v>20</v>
      </c>
      <c r="D8" s="75"/>
      <c r="E8" s="70"/>
      <c r="F8" s="71"/>
      <c r="G8" s="15"/>
    </row>
    <row r="9" spans="1:7" ht="15" x14ac:dyDescent="0.25">
      <c r="A9" s="50"/>
      <c r="B9" s="51"/>
      <c r="C9" s="51"/>
      <c r="D9" s="18"/>
      <c r="E9" s="18"/>
      <c r="F9" s="51"/>
      <c r="G9" s="15"/>
    </row>
    <row r="10" spans="1:7" ht="26.25" customHeight="1" x14ac:dyDescent="0.25">
      <c r="A10" s="63">
        <v>3</v>
      </c>
      <c r="B10" s="38" t="s">
        <v>12</v>
      </c>
      <c r="C10" s="38"/>
      <c r="D10" s="72"/>
      <c r="E10" s="65">
        <v>0</v>
      </c>
      <c r="F10" s="67">
        <f>IF(E10&lt;&gt;"0",(1-E10)*D10,D10)*C11</f>
        <v>0</v>
      </c>
      <c r="G10" s="15"/>
    </row>
    <row r="11" spans="1:7" ht="24" customHeight="1" x14ac:dyDescent="0.25">
      <c r="A11" s="64"/>
      <c r="B11" s="48" t="s">
        <v>13</v>
      </c>
      <c r="C11" s="49">
        <v>3</v>
      </c>
      <c r="D11" s="73"/>
      <c r="E11" s="66"/>
      <c r="F11" s="68"/>
      <c r="G11" s="15"/>
    </row>
    <row r="12" spans="1:7" ht="15" x14ac:dyDescent="0.25">
      <c r="A12" s="50"/>
      <c r="B12" s="51"/>
      <c r="C12" s="51"/>
      <c r="D12" s="18"/>
      <c r="E12" s="18"/>
      <c r="F12" s="51"/>
      <c r="G12" s="15"/>
    </row>
    <row r="13" spans="1:7" ht="22.5" customHeight="1" x14ac:dyDescent="0.25">
      <c r="A13" s="63">
        <v>4</v>
      </c>
      <c r="B13" s="38" t="s">
        <v>44</v>
      </c>
      <c r="C13" s="38"/>
      <c r="D13" s="74"/>
      <c r="E13" s="65">
        <v>0</v>
      </c>
      <c r="F13" s="67">
        <f>IF(E13&lt;&gt;"0",(1-E13)*D13,D13)</f>
        <v>0</v>
      </c>
      <c r="G13" s="15"/>
    </row>
    <row r="14" spans="1:7" ht="32.25" customHeight="1" x14ac:dyDescent="0.25">
      <c r="A14" s="64"/>
      <c r="B14" s="48" t="s">
        <v>14</v>
      </c>
      <c r="C14" s="49">
        <v>1</v>
      </c>
      <c r="D14" s="75"/>
      <c r="E14" s="66"/>
      <c r="F14" s="68"/>
      <c r="G14" s="15"/>
    </row>
    <row r="15" spans="1:7" ht="15" x14ac:dyDescent="0.25">
      <c r="A15" s="17"/>
      <c r="B15" s="18"/>
      <c r="C15" s="18"/>
      <c r="D15" s="18"/>
      <c r="E15" s="18"/>
      <c r="F15" s="18"/>
      <c r="G15" s="15"/>
    </row>
    <row r="16" spans="1:7" ht="16.5" thickBot="1" x14ac:dyDescent="0.3">
      <c r="A16" s="17"/>
      <c r="B16" s="19"/>
      <c r="C16" s="19"/>
      <c r="D16" s="20" t="s">
        <v>15</v>
      </c>
      <c r="E16" s="19"/>
      <c r="F16" s="21">
        <f>SUM(F4:F14)</f>
        <v>0</v>
      </c>
      <c r="G16" s="22"/>
    </row>
  </sheetData>
  <sheetProtection algorithmName="SHA-512" hashValue="MqA05x8Z4NTrK8OovCNDQil5g/jG7mkUbPqay/fAuQOSABwnnjYISqPZi+KaKT5gbvik28Cfei2rhpLt0z0j8Q==" saltValue="U0d7UClJNgPUsVz/SfEuEw==" spinCount="100000" sheet="1" objects="1" scenarios="1"/>
  <mergeCells count="16">
    <mergeCell ref="A13:A14"/>
    <mergeCell ref="E13:E14"/>
    <mergeCell ref="F13:F14"/>
    <mergeCell ref="A4:A5"/>
    <mergeCell ref="E4:E5"/>
    <mergeCell ref="F4:F5"/>
    <mergeCell ref="A7:A8"/>
    <mergeCell ref="E7:E8"/>
    <mergeCell ref="F7:F8"/>
    <mergeCell ref="A10:A11"/>
    <mergeCell ref="E10:E11"/>
    <mergeCell ref="F10:F11"/>
    <mergeCell ref="D4:D5"/>
    <mergeCell ref="D7:D8"/>
    <mergeCell ref="D10:D11"/>
    <mergeCell ref="D13:D1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E9FA1-365A-4BAC-ACF8-FC5858CB6826}">
  <dimension ref="A1:J12"/>
  <sheetViews>
    <sheetView tabSelected="1" workbookViewId="0">
      <selection activeCell="C18" sqref="C18"/>
    </sheetView>
  </sheetViews>
  <sheetFormatPr baseColWidth="10" defaultColWidth="11.5546875" defaultRowHeight="13.5" x14ac:dyDescent="0.25"/>
  <cols>
    <col min="1" max="1" width="13.33203125" style="11" customWidth="1"/>
    <col min="2" max="2" width="22.109375" style="11" bestFit="1" customWidth="1"/>
    <col min="3" max="3" width="24.44140625" style="11" bestFit="1" customWidth="1"/>
    <col min="4" max="8" width="12.44140625" style="11" customWidth="1"/>
    <col min="9" max="9" width="21.44140625" style="11" customWidth="1"/>
    <col min="10" max="16384" width="11.5546875" style="11"/>
  </cols>
  <sheetData>
    <row r="1" spans="1:10" ht="18.75" thickBot="1" x14ac:dyDescent="0.3">
      <c r="A1" s="12" t="s">
        <v>18</v>
      </c>
      <c r="B1" s="13"/>
      <c r="C1" s="13"/>
      <c r="D1" s="14" t="s">
        <v>0</v>
      </c>
      <c r="E1" s="76">
        <f>Titelblatt!B17</f>
        <v>0</v>
      </c>
      <c r="F1" s="76"/>
      <c r="G1" s="76"/>
      <c r="H1" s="76"/>
      <c r="I1" s="76"/>
      <c r="J1" s="15"/>
    </row>
    <row r="2" spans="1:10" ht="18" x14ac:dyDescent="0.25">
      <c r="A2" s="33" t="s">
        <v>19</v>
      </c>
      <c r="B2" s="34"/>
      <c r="C2" s="34"/>
      <c r="D2" s="24"/>
      <c r="E2" s="24"/>
      <c r="F2" s="24"/>
      <c r="G2" s="24"/>
      <c r="H2" s="24"/>
      <c r="I2" s="23"/>
      <c r="J2" s="15"/>
    </row>
    <row r="3" spans="1:10" ht="30" x14ac:dyDescent="0.25">
      <c r="A3" s="35" t="s">
        <v>17</v>
      </c>
      <c r="B3" s="35" t="s">
        <v>20</v>
      </c>
      <c r="C3" s="36" t="s">
        <v>21</v>
      </c>
      <c r="D3" s="25" t="s">
        <v>29</v>
      </c>
      <c r="E3" s="25" t="s">
        <v>31</v>
      </c>
      <c r="F3" s="25" t="s">
        <v>32</v>
      </c>
      <c r="G3" s="25" t="s">
        <v>33</v>
      </c>
      <c r="H3" s="25" t="s">
        <v>37</v>
      </c>
      <c r="I3" s="35" t="s">
        <v>22</v>
      </c>
      <c r="J3" s="15"/>
    </row>
    <row r="4" spans="1:10" ht="15" x14ac:dyDescent="0.25">
      <c r="A4" s="37">
        <v>1</v>
      </c>
      <c r="B4" s="38" t="s">
        <v>23</v>
      </c>
      <c r="C4" s="39">
        <v>5</v>
      </c>
      <c r="D4" s="9"/>
      <c r="E4" s="9"/>
      <c r="F4" s="9"/>
      <c r="G4" s="9"/>
      <c r="H4" s="9"/>
      <c r="I4" s="44">
        <f>C4*D4+C4*D4+C4*F4+C4*G4+C4*H4</f>
        <v>0</v>
      </c>
      <c r="J4" s="15"/>
    </row>
    <row r="5" spans="1:10" ht="15" x14ac:dyDescent="0.25">
      <c r="A5" s="37">
        <v>2</v>
      </c>
      <c r="B5" s="38" t="s">
        <v>24</v>
      </c>
      <c r="C5" s="39">
        <v>10</v>
      </c>
      <c r="D5" s="9"/>
      <c r="E5" s="9"/>
      <c r="F5" s="9"/>
      <c r="G5" s="9"/>
      <c r="H5" s="9"/>
      <c r="I5" s="44">
        <f>C5*D5+C5*E5+C5*D5+C5*F5+C5*G5+C5*H5</f>
        <v>0</v>
      </c>
      <c r="J5" s="15"/>
    </row>
    <row r="6" spans="1:10" x14ac:dyDescent="0.25">
      <c r="A6" s="40"/>
      <c r="B6" s="41"/>
      <c r="C6" s="41"/>
      <c r="D6" s="27"/>
      <c r="E6" s="27"/>
      <c r="F6" s="27"/>
      <c r="G6" s="27"/>
      <c r="H6" s="27"/>
      <c r="I6" s="41"/>
      <c r="J6" s="15"/>
    </row>
    <row r="7" spans="1:10" ht="18" x14ac:dyDescent="0.25">
      <c r="A7" s="33" t="s">
        <v>41</v>
      </c>
      <c r="B7" s="34"/>
      <c r="C7" s="34"/>
      <c r="D7" s="24"/>
      <c r="E7" s="24"/>
      <c r="F7" s="24"/>
      <c r="G7" s="24"/>
      <c r="H7" s="24"/>
      <c r="I7" s="45"/>
      <c r="J7" s="15"/>
    </row>
    <row r="8" spans="1:10" ht="30" x14ac:dyDescent="0.25">
      <c r="A8" s="35" t="s">
        <v>17</v>
      </c>
      <c r="B8" s="35" t="s">
        <v>25</v>
      </c>
      <c r="C8" s="36" t="s">
        <v>26</v>
      </c>
      <c r="D8" s="25" t="s">
        <v>30</v>
      </c>
      <c r="E8" s="25" t="s">
        <v>34</v>
      </c>
      <c r="F8" s="25" t="s">
        <v>35</v>
      </c>
      <c r="G8" s="25" t="s">
        <v>36</v>
      </c>
      <c r="H8" s="25" t="s">
        <v>38</v>
      </c>
      <c r="I8" s="35" t="s">
        <v>22</v>
      </c>
      <c r="J8" s="15"/>
    </row>
    <row r="9" spans="1:10" ht="15" x14ac:dyDescent="0.25">
      <c r="A9" s="37">
        <v>3</v>
      </c>
      <c r="B9" s="42" t="s">
        <v>27</v>
      </c>
      <c r="C9" s="43">
        <v>2</v>
      </c>
      <c r="D9" s="9"/>
      <c r="E9" s="9"/>
      <c r="F9" s="9"/>
      <c r="G9" s="9"/>
      <c r="H9" s="9"/>
      <c r="I9" s="44">
        <f>C9*D9+C9*E9+C9*D9+C9*F9+C9*G9+C9*H9</f>
        <v>0</v>
      </c>
      <c r="J9" s="15"/>
    </row>
    <row r="10" spans="1:10" ht="15" x14ac:dyDescent="0.25">
      <c r="A10" s="37">
        <v>4</v>
      </c>
      <c r="B10" s="42" t="s">
        <v>28</v>
      </c>
      <c r="C10" s="43">
        <v>1</v>
      </c>
      <c r="D10" s="9"/>
      <c r="E10" s="9"/>
      <c r="F10" s="9"/>
      <c r="G10" s="9"/>
      <c r="H10" s="9"/>
      <c r="I10" s="44">
        <f>C10*D10+C10*E10+C10*D10+C10*F10+C10*G10+C10*H10</f>
        <v>0</v>
      </c>
      <c r="J10" s="15"/>
    </row>
    <row r="11" spans="1:10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15"/>
    </row>
    <row r="12" spans="1:10" ht="16.5" thickBot="1" x14ac:dyDescent="0.3">
      <c r="A12" s="28"/>
      <c r="B12" s="29"/>
      <c r="C12" s="30" t="s">
        <v>18</v>
      </c>
      <c r="D12" s="29"/>
      <c r="E12" s="29"/>
      <c r="F12" s="29"/>
      <c r="G12" s="29"/>
      <c r="H12" s="29"/>
      <c r="I12" s="31">
        <f>SUM(I4:I11)</f>
        <v>0</v>
      </c>
      <c r="J12" s="32"/>
    </row>
  </sheetData>
  <sheetProtection algorithmName="SHA-512" hashValue="x3RznukdotINgt6Wq78wFqXmW5puXBx6u3+htE/eiNQT+3c/PTqlDES+7mS7ziXCXOs4HfEd6EoMFdKySsYBaQ==" saltValue="1PqDgekRBfWBsW9bIp2MUw==" spinCount="100000" sheet="1" objects="1" scenarios="1"/>
  <mergeCells count="1">
    <mergeCell ref="E1:I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Titelblatt</vt:lpstr>
      <vt:lpstr>Produkte </vt:lpstr>
      <vt:lpstr>Dienstleistung</vt:lpstr>
      <vt:lpstr>Titelblatt!Druckbereich</vt:lpstr>
    </vt:vector>
  </TitlesOfParts>
  <Company>KIVBF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1064_CIRV</dc:title>
  <dc:creator>TG</dc:creator>
  <cp:lastModifiedBy>Seifer, Svenja</cp:lastModifiedBy>
  <cp:lastPrinted>2021-10-22T07:32:12Z</cp:lastPrinted>
  <dcterms:created xsi:type="dcterms:W3CDTF">2020-04-16T05:34:03Z</dcterms:created>
  <dcterms:modified xsi:type="dcterms:W3CDTF">2026-09-03T08:36:32Z</dcterms:modified>
</cp:coreProperties>
</file>